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DA56182C-FC95-489C-BB3D-ACAE7E12EFAF}" xr6:coauthVersionLast="47" xr6:coauthVersionMax="47" xr10:uidLastSave="{00000000-0000-0000-0000-000000000000}"/>
  <bookViews>
    <workbookView xWindow="15" yWindow="15" windowWidth="23010" windowHeight="14370" xr2:uid="{E67E95F0-EFAB-4E2F-A37D-250B0678D3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1" l="1"/>
  <c r="L15" i="1" l="1"/>
  <c r="G15" i="1"/>
  <c r="E23" i="1" l="1"/>
  <c r="E24" i="1"/>
  <c r="E25" i="1"/>
  <c r="E26" i="1"/>
  <c r="E27" i="1"/>
  <c r="E28" i="1" s="1"/>
  <c r="E29" i="1" s="1"/>
  <c r="E30" i="1" s="1"/>
  <c r="E22" i="1"/>
  <c r="J24" i="1"/>
  <c r="J21" i="1"/>
  <c r="C23" i="1"/>
  <c r="C24" i="1"/>
  <c r="C25" i="1" s="1"/>
  <c r="C26" i="1" s="1"/>
  <c r="C27" i="1" s="1"/>
  <c r="C28" i="1" s="1"/>
  <c r="C29" i="1" s="1"/>
  <c r="C30" i="1" s="1"/>
  <c r="C22" i="1"/>
  <c r="F11" i="1"/>
  <c r="K15" i="1"/>
  <c r="L10" i="1" s="1"/>
  <c r="G10" i="1"/>
  <c r="Q10" i="1"/>
  <c r="M10" i="1" l="1"/>
  <c r="R10" i="1"/>
  <c r="E14" i="1"/>
  <c r="J17" i="1" s="1"/>
  <c r="K11" i="1"/>
  <c r="K14" i="1"/>
  <c r="F14" i="1"/>
  <c r="Q12" i="1" l="1"/>
  <c r="Q13" i="1"/>
  <c r="Q14" i="1"/>
  <c r="Q15" i="1"/>
  <c r="Q11" i="1"/>
  <c r="F25" i="1" l="1"/>
  <c r="F21" i="1" l="1"/>
  <c r="G21" i="1" s="1"/>
  <c r="M15" i="1" l="1"/>
  <c r="L14" i="1"/>
  <c r="K13" i="1"/>
  <c r="K12" i="1"/>
  <c r="L11" i="1"/>
  <c r="E15" i="1"/>
  <c r="E13" i="1"/>
  <c r="F13" i="1" s="1"/>
  <c r="E12" i="1"/>
  <c r="F12" i="1" s="1"/>
  <c r="G12" i="1" s="1"/>
  <c r="E11" i="1"/>
  <c r="G11" i="1" l="1"/>
  <c r="M11" i="1" s="1"/>
  <c r="R11" i="1" s="1"/>
  <c r="G13" i="1"/>
  <c r="G14" i="1"/>
  <c r="M14" i="1" s="1"/>
  <c r="L13" i="1"/>
  <c r="M13" i="1" s="1"/>
  <c r="L12" i="1"/>
  <c r="M12" i="1" s="1"/>
  <c r="R14" i="1" l="1"/>
  <c r="K17" i="1"/>
  <c r="R15" i="1"/>
  <c r="R13" i="1"/>
  <c r="R12" i="1"/>
  <c r="F29" i="1"/>
  <c r="G29" i="1" s="1"/>
  <c r="F30" i="1"/>
  <c r="G30" i="1" s="1"/>
  <c r="F28" i="1"/>
  <c r="G28" i="1" s="1"/>
  <c r="F27" i="1"/>
  <c r="G27" i="1" s="1"/>
  <c r="F26" i="1"/>
  <c r="G26" i="1" s="1"/>
  <c r="G25" i="1"/>
  <c r="F24" i="1"/>
  <c r="G24" i="1" s="1"/>
  <c r="F22" i="1"/>
  <c r="G22" i="1" s="1"/>
  <c r="F23" i="1"/>
  <c r="G23" i="1" s="1"/>
  <c r="F31" i="1"/>
  <c r="G31" i="1" s="1"/>
</calcChain>
</file>

<file path=xl/sharedStrings.xml><?xml version="1.0" encoding="utf-8"?>
<sst xmlns="http://schemas.openxmlformats.org/spreadsheetml/2006/main" count="32" uniqueCount="32">
  <si>
    <t>A</t>
  </si>
  <si>
    <t>Bx</t>
  </si>
  <si>
    <t>C</t>
  </si>
  <si>
    <t>Dtx</t>
  </si>
  <si>
    <t>E</t>
  </si>
  <si>
    <t>CB17-48</t>
  </si>
  <si>
    <t>CAMBER</t>
  </si>
  <si>
    <t>BEAM WT</t>
  </si>
  <si>
    <t>DIAPH.</t>
  </si>
  <si>
    <t>TOTAL BW</t>
  </si>
  <si>
    <t>ψ*(δnet,mid-δnet,x)</t>
  </si>
  <si>
    <t>δnet</t>
  </si>
  <si>
    <t>δc,x</t>
  </si>
  <si>
    <t>δnc,x</t>
  </si>
  <si>
    <r>
      <t>(</t>
    </r>
    <r>
      <rPr>
        <sz val="12"/>
        <color theme="1"/>
        <rFont val="Calibri"/>
        <family val="2"/>
      </rPr>
      <t>δnc,+δc)mid-(δnc,x+δc,x)</t>
    </r>
  </si>
  <si>
    <t>δnc,x+δc,x</t>
  </si>
  <si>
    <t>REAR</t>
  </si>
  <si>
    <t>FORWARD</t>
  </si>
  <si>
    <t>VERTICAL CURVE ADJUSTMENT</t>
  </si>
  <si>
    <t>LOCATION</t>
  </si>
  <si>
    <t>POINT</t>
  </si>
  <si>
    <t>STATION</t>
  </si>
  <si>
    <t>VERTICAL CURVE ELEVATION</t>
  </si>
  <si>
    <t>STRAIGHT LINE ELEVATION</t>
  </si>
  <si>
    <t>DIFFERENCE IN INCHES</t>
  </si>
  <si>
    <t>DIFFERENCE IN FEET</t>
  </si>
  <si>
    <t>Ts</t>
  </si>
  <si>
    <t>A = Minimum Slab Thickness = 6"</t>
  </si>
  <si>
    <t>Bx = Vertical Grade Adjustment</t>
  </si>
  <si>
    <t>C = Sacrificial Haunch Depth = 0</t>
  </si>
  <si>
    <t>Dt,x = Beam Camber Adjustment at Member age equal to day t</t>
  </si>
  <si>
    <r>
      <t xml:space="preserve">E = Haunch Adjustment = Bmid </t>
    </r>
    <r>
      <rPr>
        <sz val="12"/>
        <color theme="1"/>
        <rFont val="Calibri"/>
        <family val="2"/>
      </rPr>
      <t>≤ Max. Dt,x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</si>
</sst>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##\+##.##"/>
    <numFmt numFmtId="167" formatCode="0.00000000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164" fontId="1" fillId="0" borderId="0" xfId="0" applyNumberFormat="1" applyFont="1"/>
    <xf numFmtId="0" fontId="1" fillId="0" borderId="5" xfId="0" applyFont="1" applyBorder="1"/>
    <xf numFmtId="0" fontId="1" fillId="0" borderId="8" xfId="0" applyFont="1" applyBorder="1"/>
    <xf numFmtId="165" fontId="1" fillId="0" borderId="5" xfId="0" applyNumberFormat="1" applyFont="1" applyBorder="1"/>
    <xf numFmtId="165" fontId="1" fillId="0" borderId="8" xfId="0" applyNumberFormat="1" applyFont="1" applyBorder="1"/>
    <xf numFmtId="164" fontId="0" fillId="0" borderId="0" xfId="0" applyNumberFormat="1"/>
    <xf numFmtId="167" fontId="0" fillId="0" borderId="0" xfId="0" applyNumberForma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1" fillId="0" borderId="0" xfId="0" applyFont="1"/>
    <xf numFmtId="166" fontId="1" fillId="2" borderId="0" xfId="0" applyNumberFormat="1" applyFont="1" applyFill="1"/>
    <xf numFmtId="166" fontId="1" fillId="2" borderId="7" xfId="0" applyNumberFormat="1" applyFont="1" applyFill="1" applyBorder="1"/>
    <xf numFmtId="0" fontId="1" fillId="2" borderId="0" xfId="0" applyFont="1" applyFill="1"/>
    <xf numFmtId="164" fontId="1" fillId="2" borderId="0" xfId="0" applyNumberFormat="1" applyFont="1" applyFill="1"/>
    <xf numFmtId="0" fontId="1" fillId="2" borderId="7" xfId="0" applyFont="1" applyFill="1" applyBorder="1"/>
    <xf numFmtId="165" fontId="1" fillId="0" borderId="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D78C8-E6DE-4331-BAEA-11FE6D9F2823}">
  <sheetPr>
    <pageSetUpPr fitToPage="1"/>
  </sheetPr>
  <dimension ref="A2:S32"/>
  <sheetViews>
    <sheetView tabSelected="1" topLeftCell="A4" workbookViewId="0">
      <selection activeCell="F15" sqref="F11:F15"/>
    </sheetView>
  </sheetViews>
  <sheetFormatPr defaultRowHeight="15" x14ac:dyDescent="0.25"/>
  <cols>
    <col min="1" max="1" width="10.85546875" customWidth="1"/>
    <col min="3" max="3" width="11.140625" customWidth="1"/>
    <col min="4" max="4" width="16.140625" customWidth="1"/>
    <col min="5" max="5" width="15" customWidth="1"/>
    <col min="6" max="6" width="12.5703125" customWidth="1"/>
    <col min="7" max="7" width="21.140625" customWidth="1"/>
    <col min="10" max="10" width="16.7109375" bestFit="1" customWidth="1"/>
    <col min="11" max="11" width="10.85546875" customWidth="1"/>
    <col min="12" max="12" width="18" customWidth="1"/>
    <col min="18" max="18" width="10.140625" customWidth="1"/>
  </cols>
  <sheetData>
    <row r="2" spans="1:19" ht="15.75" x14ac:dyDescent="0.25">
      <c r="A2" s="34" t="s">
        <v>27</v>
      </c>
      <c r="B2" s="34"/>
      <c r="C2" s="34"/>
      <c r="D2" s="34"/>
      <c r="E2" s="34"/>
      <c r="F2" s="34"/>
      <c r="G2" s="34"/>
      <c r="H2" s="34"/>
      <c r="I2" s="34"/>
    </row>
    <row r="3" spans="1:19" ht="15.75" x14ac:dyDescent="0.25">
      <c r="A3" s="34" t="s">
        <v>28</v>
      </c>
      <c r="B3" s="34"/>
      <c r="C3" s="34"/>
      <c r="D3" s="34"/>
      <c r="E3" s="34"/>
      <c r="F3" s="34"/>
      <c r="G3" s="34"/>
      <c r="H3" s="34"/>
      <c r="I3" s="34"/>
    </row>
    <row r="4" spans="1:19" ht="15.75" x14ac:dyDescent="0.25">
      <c r="A4" s="34" t="s">
        <v>29</v>
      </c>
      <c r="B4" s="34"/>
      <c r="C4" s="34"/>
      <c r="D4" s="34"/>
      <c r="E4" s="34"/>
      <c r="F4" s="34"/>
      <c r="G4" s="34"/>
      <c r="H4" s="34"/>
      <c r="I4" s="34"/>
    </row>
    <row r="5" spans="1:19" ht="15.75" x14ac:dyDescent="0.25">
      <c r="A5" s="34" t="s">
        <v>30</v>
      </c>
      <c r="B5" s="34"/>
      <c r="C5" s="34"/>
      <c r="D5" s="34"/>
      <c r="E5" s="34"/>
      <c r="F5" s="34"/>
      <c r="G5" s="34"/>
      <c r="H5" s="34"/>
      <c r="I5" s="34"/>
    </row>
    <row r="6" spans="1:19" ht="15.75" x14ac:dyDescent="0.25">
      <c r="A6" s="34" t="s">
        <v>31</v>
      </c>
      <c r="B6" s="34"/>
      <c r="C6" s="34"/>
      <c r="D6" s="34"/>
      <c r="E6" s="34"/>
      <c r="F6" s="34"/>
      <c r="G6" s="34"/>
      <c r="H6" s="34"/>
      <c r="I6" s="34"/>
    </row>
    <row r="7" spans="1:19" ht="15.75" thickBot="1" x14ac:dyDescent="0.3"/>
    <row r="8" spans="1:19" ht="15.75" x14ac:dyDescent="0.25">
      <c r="A8" s="28" t="s">
        <v>5</v>
      </c>
      <c r="B8" s="29"/>
      <c r="C8" s="2"/>
      <c r="D8" s="2"/>
      <c r="E8" s="2"/>
      <c r="F8" s="2"/>
      <c r="G8" s="30" t="s">
        <v>10</v>
      </c>
      <c r="H8" s="2"/>
      <c r="I8" s="2"/>
      <c r="J8" s="2"/>
      <c r="K8" s="33" t="s">
        <v>15</v>
      </c>
      <c r="L8" s="26" t="s">
        <v>14</v>
      </c>
      <c r="M8" s="2"/>
      <c r="N8" s="2"/>
      <c r="O8" s="2"/>
      <c r="P8" s="2"/>
      <c r="Q8" s="2"/>
      <c r="R8" s="3"/>
      <c r="S8" s="1"/>
    </row>
    <row r="9" spans="1:19" ht="15.75" x14ac:dyDescent="0.25">
      <c r="A9" s="4"/>
      <c r="B9" s="5" t="s">
        <v>6</v>
      </c>
      <c r="C9" s="5" t="s">
        <v>7</v>
      </c>
      <c r="D9" s="5" t="s">
        <v>8</v>
      </c>
      <c r="E9" s="5" t="s">
        <v>9</v>
      </c>
      <c r="F9" s="6" t="s">
        <v>11</v>
      </c>
      <c r="G9" s="31"/>
      <c r="H9" s="31" t="s">
        <v>13</v>
      </c>
      <c r="I9" s="32"/>
      <c r="J9" s="6" t="s">
        <v>12</v>
      </c>
      <c r="K9" s="27"/>
      <c r="L9" s="27"/>
      <c r="M9" s="5" t="s">
        <v>3</v>
      </c>
      <c r="N9" s="5" t="s">
        <v>0</v>
      </c>
      <c r="O9" s="5" t="s">
        <v>1</v>
      </c>
      <c r="P9" s="5" t="s">
        <v>2</v>
      </c>
      <c r="Q9" s="5" t="s">
        <v>4</v>
      </c>
      <c r="R9" s="7" t="s">
        <v>26</v>
      </c>
      <c r="S9" s="1"/>
    </row>
    <row r="10" spans="1:19" ht="15.75" x14ac:dyDescent="0.25">
      <c r="A10" s="4">
        <v>0</v>
      </c>
      <c r="B10" s="5">
        <v>0</v>
      </c>
      <c r="C10" s="5"/>
      <c r="D10" s="5"/>
      <c r="E10" s="5"/>
      <c r="F10" s="6"/>
      <c r="G10" s="1">
        <f>SUM(1.8778*(F15-F10))</f>
        <v>0.33800400000000003</v>
      </c>
      <c r="H10" s="6"/>
      <c r="I10" s="5"/>
      <c r="J10" s="6"/>
      <c r="K10" s="18"/>
      <c r="L10" s="1">
        <f>SUM(K15-K10)</f>
        <v>-0.05</v>
      </c>
      <c r="M10" s="1">
        <f t="shared" ref="M10:M15" si="0">SUM(G10+L10)</f>
        <v>0.28800400000000004</v>
      </c>
      <c r="N10" s="1">
        <v>6</v>
      </c>
      <c r="O10" s="1">
        <v>0</v>
      </c>
      <c r="P10" s="5">
        <v>0</v>
      </c>
      <c r="Q10" s="1">
        <f>-1*$O$15</f>
        <v>0.10199999999758802</v>
      </c>
      <c r="R10" s="14">
        <f>SUM(M10:Q10)</f>
        <v>6.3900039999975879</v>
      </c>
      <c r="S10" s="1"/>
    </row>
    <row r="11" spans="1:19" ht="15.75" x14ac:dyDescent="0.25">
      <c r="A11" s="8">
        <v>0.1</v>
      </c>
      <c r="B11" s="1">
        <v>9.9000000000000005E-2</v>
      </c>
      <c r="C11" s="1">
        <v>-2.5999999999999999E-2</v>
      </c>
      <c r="D11" s="1">
        <v>-1E-3</v>
      </c>
      <c r="E11" s="1">
        <f>SUM(C11:D11)</f>
        <v>-2.7E-2</v>
      </c>
      <c r="F11" s="1">
        <f>SUM(B11+E11)</f>
        <v>7.2000000000000008E-2</v>
      </c>
      <c r="G11" s="1">
        <f>SUM(1.8778*(F15-F11))</f>
        <v>0.20280240000000002</v>
      </c>
      <c r="H11" s="1">
        <v>-1.0999999999999999E-2</v>
      </c>
      <c r="I11" s="1">
        <v>-2E-3</v>
      </c>
      <c r="J11" s="1">
        <v>0</v>
      </c>
      <c r="K11" s="1">
        <f>SUM(H11:J11)</f>
        <v>-1.2999999999999999E-2</v>
      </c>
      <c r="L11" s="1">
        <f>SUM(K15-K11)</f>
        <v>-3.7000000000000005E-2</v>
      </c>
      <c r="M11" s="1">
        <f t="shared" si="0"/>
        <v>0.16580240000000002</v>
      </c>
      <c r="N11" s="1">
        <v>6</v>
      </c>
      <c r="O11" s="1">
        <v>-4.2000000000371074E-2</v>
      </c>
      <c r="P11" s="1">
        <v>0</v>
      </c>
      <c r="Q11" s="1">
        <f>-1*$O$15</f>
        <v>0.10199999999758802</v>
      </c>
      <c r="R11" s="14">
        <f>SUM(M11:Q11)</f>
        <v>6.2258023999972174</v>
      </c>
      <c r="S11" s="1"/>
    </row>
    <row r="12" spans="1:19" ht="15.75" x14ac:dyDescent="0.25">
      <c r="A12" s="8">
        <v>0.2</v>
      </c>
      <c r="B12" s="1">
        <v>0.17899999999999999</v>
      </c>
      <c r="C12" s="1">
        <v>-5.5E-2</v>
      </c>
      <c r="D12" s="1">
        <v>-2E-3</v>
      </c>
      <c r="E12" s="1">
        <f t="shared" ref="E12:E15" si="1">SUM(C12:D12)</f>
        <v>-5.7000000000000002E-2</v>
      </c>
      <c r="F12" s="1">
        <f t="shared" ref="F12:F15" si="2">SUM(B12+E12)</f>
        <v>0.122</v>
      </c>
      <c r="G12" s="1">
        <f>SUM(1.8778*(F15-F12))</f>
        <v>0.10891240000000003</v>
      </c>
      <c r="H12" s="1">
        <v>-2.4E-2</v>
      </c>
      <c r="I12" s="1">
        <v>-4.0000000000000001E-3</v>
      </c>
      <c r="J12" s="1">
        <v>-1E-3</v>
      </c>
      <c r="K12" s="1">
        <f t="shared" ref="K12:K13" si="3">SUM(H12:J12)</f>
        <v>-2.9000000000000001E-2</v>
      </c>
      <c r="L12" s="1">
        <f>SUM(K15-K12)</f>
        <v>-2.1000000000000001E-2</v>
      </c>
      <c r="M12" s="1">
        <f t="shared" si="0"/>
        <v>8.7912400000000029E-2</v>
      </c>
      <c r="N12" s="1">
        <v>6</v>
      </c>
      <c r="O12" s="1">
        <v>-7.1999999999661668E-2</v>
      </c>
      <c r="P12" s="1">
        <v>0</v>
      </c>
      <c r="Q12" s="1">
        <f t="shared" ref="Q12:Q15" si="4">-1*$O$15</f>
        <v>0.10199999999758802</v>
      </c>
      <c r="R12" s="14">
        <f t="shared" ref="R12:R15" si="5">SUM(M12:Q12)</f>
        <v>6.1179123999979268</v>
      </c>
      <c r="S12" s="1"/>
    </row>
    <row r="13" spans="1:19" ht="15.75" x14ac:dyDescent="0.25">
      <c r="A13" s="8">
        <v>0.3</v>
      </c>
      <c r="B13" s="1">
        <v>0.23599999999999999</v>
      </c>
      <c r="C13" s="1">
        <v>-7.6999999999999999E-2</v>
      </c>
      <c r="D13" s="1">
        <v>-4.0000000000000001E-3</v>
      </c>
      <c r="E13" s="1">
        <f t="shared" si="1"/>
        <v>-8.1000000000000003E-2</v>
      </c>
      <c r="F13" s="1">
        <f t="shared" si="2"/>
        <v>0.15499999999999997</v>
      </c>
      <c r="G13" s="1">
        <f>SUM(1.8778*(F15-F13))</f>
        <v>4.6945000000000091E-2</v>
      </c>
      <c r="H13" s="1">
        <v>-3.4000000000000002E-2</v>
      </c>
      <c r="I13" s="1">
        <v>-6.0000000000000001E-3</v>
      </c>
      <c r="J13" s="1">
        <v>-1E-3</v>
      </c>
      <c r="K13" s="1">
        <f t="shared" si="3"/>
        <v>-4.1000000000000002E-2</v>
      </c>
      <c r="L13" s="1">
        <f>SUM(K15-K13)</f>
        <v>-9.0000000000000011E-3</v>
      </c>
      <c r="M13" s="1">
        <f t="shared" si="0"/>
        <v>3.794500000000009E-2</v>
      </c>
      <c r="N13" s="1">
        <v>6</v>
      </c>
      <c r="O13" s="1">
        <v>-8.9999999997871782E-2</v>
      </c>
      <c r="P13" s="1">
        <v>0</v>
      </c>
      <c r="Q13" s="1">
        <f t="shared" si="4"/>
        <v>0.10199999999758802</v>
      </c>
      <c r="R13" s="14">
        <f t="shared" si="5"/>
        <v>6.0499449999997159</v>
      </c>
      <c r="S13" s="1"/>
    </row>
    <row r="14" spans="1:19" ht="15.75" x14ac:dyDescent="0.25">
      <c r="A14" s="8">
        <v>0.4</v>
      </c>
      <c r="B14" s="1">
        <v>0.27</v>
      </c>
      <c r="C14" s="1">
        <v>-9.1999999999999998E-2</v>
      </c>
      <c r="D14" s="1">
        <v>-4.0000000000000001E-3</v>
      </c>
      <c r="E14" s="1">
        <f>SUM(C14:D14)</f>
        <v>-9.6000000000000002E-2</v>
      </c>
      <c r="F14" s="1">
        <f>SUM(B14+E14)</f>
        <v>0.17400000000000002</v>
      </c>
      <c r="G14" s="1">
        <f>SUM(1.8778*(F15-F14))</f>
        <v>1.1266800000000009E-2</v>
      </c>
      <c r="H14" s="1">
        <v>-0.04</v>
      </c>
      <c r="I14" s="1">
        <v>-7.0000000000000001E-3</v>
      </c>
      <c r="J14" s="1">
        <v>-1E-3</v>
      </c>
      <c r="K14" s="1">
        <f>SUM(H14:J14)</f>
        <v>-4.8000000000000001E-2</v>
      </c>
      <c r="L14" s="1">
        <f>SUM(K15-K14)</f>
        <v>-2.0000000000000018E-3</v>
      </c>
      <c r="M14" s="1">
        <f t="shared" si="0"/>
        <v>9.2668000000000073E-3</v>
      </c>
      <c r="N14" s="1">
        <v>6</v>
      </c>
      <c r="O14" s="1">
        <v>-9.5999999997729901E-2</v>
      </c>
      <c r="P14" s="1">
        <v>0</v>
      </c>
      <c r="Q14" s="1">
        <f t="shared" si="4"/>
        <v>0.10199999999758802</v>
      </c>
      <c r="R14" s="14">
        <f>SUM(M14:Q14)</f>
        <v>6.0152667999998579</v>
      </c>
      <c r="S14" s="1"/>
    </row>
    <row r="15" spans="1:19" ht="16.5" thickBot="1" x14ac:dyDescent="0.3">
      <c r="A15" s="9">
        <v>0.5</v>
      </c>
      <c r="B15" s="10">
        <v>0.28100000000000003</v>
      </c>
      <c r="C15" s="10">
        <v>-9.6000000000000002E-2</v>
      </c>
      <c r="D15" s="10">
        <v>-5.0000000000000001E-3</v>
      </c>
      <c r="E15" s="10">
        <f t="shared" si="1"/>
        <v>-0.10100000000000001</v>
      </c>
      <c r="F15" s="10">
        <f>SUM(B15+E15)</f>
        <v>0.18000000000000002</v>
      </c>
      <c r="G15" s="10">
        <f>SUM(1.8778*(F15-F15))</f>
        <v>0</v>
      </c>
      <c r="H15" s="10">
        <v>-4.2000000000000003E-2</v>
      </c>
      <c r="I15" s="10">
        <v>-7.0000000000000001E-3</v>
      </c>
      <c r="J15" s="10">
        <v>-1E-3</v>
      </c>
      <c r="K15" s="10">
        <f>SUM(H15:J15)</f>
        <v>-0.05</v>
      </c>
      <c r="L15" s="40">
        <f>SUM(K15-K15)</f>
        <v>0</v>
      </c>
      <c r="M15" s="10">
        <f t="shared" si="0"/>
        <v>0</v>
      </c>
      <c r="N15" s="10">
        <v>6</v>
      </c>
      <c r="O15" s="10">
        <v>-0.10199999999758802</v>
      </c>
      <c r="P15" s="10">
        <v>0</v>
      </c>
      <c r="Q15" s="10">
        <f t="shared" si="4"/>
        <v>0.10199999999758802</v>
      </c>
      <c r="R15" s="15">
        <f t="shared" si="5"/>
        <v>6</v>
      </c>
      <c r="S15" s="1"/>
    </row>
    <row r="16" spans="1:19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6.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>
        <f>SUM(C14:E14)</f>
        <v>-0.192</v>
      </c>
      <c r="K17" s="1">
        <f>G14</f>
        <v>1.1266800000000009E-2</v>
      </c>
      <c r="L17" s="1"/>
      <c r="M17" s="1"/>
      <c r="N17" s="1"/>
      <c r="O17" s="1"/>
      <c r="P17" s="1"/>
      <c r="Q17" s="1"/>
      <c r="R17" s="1"/>
      <c r="S17" s="1"/>
    </row>
    <row r="18" spans="1:19" ht="15.75" x14ac:dyDescent="0.25">
      <c r="A18" s="23" t="s">
        <v>18</v>
      </c>
      <c r="B18" s="24"/>
      <c r="C18" s="24"/>
      <c r="D18" s="24"/>
      <c r="E18" s="24"/>
      <c r="F18" s="24"/>
      <c r="G18" s="25"/>
      <c r="H18" s="1"/>
      <c r="I18" s="1"/>
      <c r="J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21" t="s">
        <v>19</v>
      </c>
      <c r="B19" s="22" t="s">
        <v>20</v>
      </c>
      <c r="C19" s="22" t="s">
        <v>21</v>
      </c>
      <c r="D19" s="19" t="s">
        <v>22</v>
      </c>
      <c r="E19" s="19" t="s">
        <v>23</v>
      </c>
      <c r="F19" s="19" t="s">
        <v>25</v>
      </c>
      <c r="G19" s="20" t="s">
        <v>24</v>
      </c>
    </row>
    <row r="20" spans="1:19" ht="15.75" customHeight="1" x14ac:dyDescent="0.25">
      <c r="A20" s="21"/>
      <c r="B20" s="22"/>
      <c r="C20" s="22"/>
      <c r="D20" s="19"/>
      <c r="E20" s="19"/>
      <c r="F20" s="19"/>
      <c r="G20" s="20"/>
      <c r="J20" s="1"/>
      <c r="L20" s="1"/>
    </row>
    <row r="21" spans="1:19" ht="15.75" x14ac:dyDescent="0.25">
      <c r="A21" s="8" t="s">
        <v>16</v>
      </c>
      <c r="B21" s="1">
        <v>0</v>
      </c>
      <c r="C21" s="35">
        <v>59280.65</v>
      </c>
      <c r="D21" s="37">
        <v>942.23199999999997</v>
      </c>
      <c r="E21" s="1">
        <v>942.23199999999997</v>
      </c>
      <c r="F21" s="1">
        <f t="shared" ref="F21:F30" si="6">SUM(D21-E21)</f>
        <v>0</v>
      </c>
      <c r="G21" s="12">
        <f>SUM(12*F21)</f>
        <v>0</v>
      </c>
      <c r="J21">
        <f>(C31-C21)/10</f>
        <v>2.7422999999995228</v>
      </c>
    </row>
    <row r="22" spans="1:19" ht="15.75" x14ac:dyDescent="0.25">
      <c r="A22" s="8"/>
      <c r="B22" s="1">
        <v>0.1</v>
      </c>
      <c r="C22" s="35">
        <f>C21+$J$21</f>
        <v>59283.3923</v>
      </c>
      <c r="D22" s="37">
        <v>942.27499999999998</v>
      </c>
      <c r="E22" s="11">
        <f>E21+($J$24*$J$21)</f>
        <v>942.27809999999999</v>
      </c>
      <c r="F22" s="11">
        <f t="shared" si="6"/>
        <v>-3.1000000000176442E-3</v>
      </c>
      <c r="G22" s="12">
        <f>SUM(12*F22)</f>
        <v>-3.720000000021173E-2</v>
      </c>
      <c r="J22" s="17"/>
      <c r="K22" s="16"/>
      <c r="L22" s="1"/>
    </row>
    <row r="23" spans="1:19" ht="15.75" x14ac:dyDescent="0.25">
      <c r="A23" s="8"/>
      <c r="B23" s="1">
        <v>0.2</v>
      </c>
      <c r="C23" s="35">
        <f t="shared" ref="C23:C30" si="7">C22+$J$21</f>
        <v>59286.134599999998</v>
      </c>
      <c r="D23" s="37">
        <v>942.31799999999998</v>
      </c>
      <c r="E23" s="11">
        <f t="shared" ref="E23:E30" si="8">E22+($J$24*$J$21)</f>
        <v>942.32420000000002</v>
      </c>
      <c r="F23" s="1">
        <f t="shared" si="6"/>
        <v>-6.2000000000352884E-3</v>
      </c>
      <c r="G23" s="12">
        <f t="shared" ref="G23:G31" si="9">SUM(12*F23)</f>
        <v>-7.4400000000423461E-2</v>
      </c>
      <c r="J23" s="17"/>
      <c r="K23" s="16"/>
    </row>
    <row r="24" spans="1:19" ht="15.75" x14ac:dyDescent="0.25">
      <c r="A24" s="8"/>
      <c r="B24" s="1">
        <v>0.3</v>
      </c>
      <c r="C24" s="35">
        <f t="shared" si="7"/>
        <v>59288.876899999996</v>
      </c>
      <c r="D24" s="38">
        <v>942.36300000000006</v>
      </c>
      <c r="E24" s="11">
        <f t="shared" si="8"/>
        <v>942.37030000000004</v>
      </c>
      <c r="F24" s="1">
        <f t="shared" si="6"/>
        <v>-7.2999999999865395E-3</v>
      </c>
      <c r="G24" s="12">
        <f t="shared" si="9"/>
        <v>-8.7599999999838474E-2</v>
      </c>
      <c r="J24" s="17">
        <f>(E31-E21)/(C31-C21)</f>
        <v>1.6810706341395653E-2</v>
      </c>
      <c r="K24" s="16"/>
      <c r="L24" s="1"/>
    </row>
    <row r="25" spans="1:19" ht="15.75" x14ac:dyDescent="0.25">
      <c r="A25" s="8"/>
      <c r="B25" s="1">
        <v>0.4</v>
      </c>
      <c r="C25" s="35">
        <f t="shared" si="7"/>
        <v>59291.619199999994</v>
      </c>
      <c r="D25" s="37">
        <v>942.40800000000002</v>
      </c>
      <c r="E25" s="11">
        <f t="shared" si="8"/>
        <v>942.41640000000007</v>
      </c>
      <c r="F25" s="11">
        <f t="shared" si="6"/>
        <v>-8.4000000000514774E-3</v>
      </c>
      <c r="G25" s="12">
        <f t="shared" si="9"/>
        <v>-0.10080000000061773</v>
      </c>
      <c r="J25" s="17"/>
      <c r="K25" s="16"/>
    </row>
    <row r="26" spans="1:19" ht="15.75" x14ac:dyDescent="0.25">
      <c r="A26" s="8"/>
      <c r="B26" s="1">
        <v>0.5</v>
      </c>
      <c r="C26" s="35">
        <f t="shared" si="7"/>
        <v>59294.361499999992</v>
      </c>
      <c r="D26" s="37">
        <v>942.45399999999995</v>
      </c>
      <c r="E26" s="11">
        <f t="shared" si="8"/>
        <v>942.46250000000009</v>
      </c>
      <c r="F26" s="1">
        <f t="shared" si="6"/>
        <v>-8.5000000001400622E-3</v>
      </c>
      <c r="G26" s="12">
        <f>SUM(12*F26)</f>
        <v>-0.10200000000168075</v>
      </c>
      <c r="J26" s="17"/>
      <c r="K26" s="16"/>
      <c r="L26" s="1"/>
    </row>
    <row r="27" spans="1:19" ht="15.75" x14ac:dyDescent="0.25">
      <c r="A27" s="8"/>
      <c r="B27" s="1">
        <v>0.6</v>
      </c>
      <c r="C27" s="35">
        <f t="shared" si="7"/>
        <v>59297.10379999999</v>
      </c>
      <c r="D27" s="37">
        <v>942.5</v>
      </c>
      <c r="E27" s="11">
        <f t="shared" si="8"/>
        <v>942.50860000000011</v>
      </c>
      <c r="F27" s="1">
        <f t="shared" si="6"/>
        <v>-8.6000000001149601E-3</v>
      </c>
      <c r="G27" s="12">
        <f t="shared" si="9"/>
        <v>-0.10320000000137952</v>
      </c>
      <c r="J27" s="17"/>
      <c r="K27" s="16"/>
    </row>
    <row r="28" spans="1:19" ht="15.75" x14ac:dyDescent="0.25">
      <c r="A28" s="8"/>
      <c r="B28" s="1">
        <v>0.7</v>
      </c>
      <c r="C28" s="35">
        <f t="shared" si="7"/>
        <v>59299.846099999988</v>
      </c>
      <c r="D28" s="37">
        <v>942.54700000000003</v>
      </c>
      <c r="E28" s="11">
        <f t="shared" si="8"/>
        <v>942.55470000000014</v>
      </c>
      <c r="F28" s="1">
        <f t="shared" si="6"/>
        <v>-7.7000000001135049E-3</v>
      </c>
      <c r="G28" s="12">
        <f t="shared" si="9"/>
        <v>-9.2400000001362059E-2</v>
      </c>
      <c r="J28" s="17"/>
      <c r="K28" s="16"/>
      <c r="L28" s="1"/>
    </row>
    <row r="29" spans="1:19" ht="15.75" x14ac:dyDescent="0.25">
      <c r="A29" s="8"/>
      <c r="B29" s="1">
        <v>0.8</v>
      </c>
      <c r="C29" s="35">
        <f t="shared" si="7"/>
        <v>59302.588399999986</v>
      </c>
      <c r="D29" s="37">
        <v>942.59500000000003</v>
      </c>
      <c r="E29" s="11">
        <f t="shared" si="8"/>
        <v>942.60080000000016</v>
      </c>
      <c r="F29" s="1">
        <f t="shared" si="6"/>
        <v>-5.8000000001356966E-3</v>
      </c>
      <c r="G29" s="12">
        <f t="shared" si="9"/>
        <v>-6.9600000001628359E-2</v>
      </c>
      <c r="J29" s="17"/>
      <c r="K29" s="16"/>
    </row>
    <row r="30" spans="1:19" ht="15.75" x14ac:dyDescent="0.25">
      <c r="A30" s="8"/>
      <c r="B30" s="1">
        <v>0.9</v>
      </c>
      <c r="C30" s="35">
        <f t="shared" si="7"/>
        <v>59305.330699999984</v>
      </c>
      <c r="D30" s="37">
        <v>942.64400000000001</v>
      </c>
      <c r="E30" s="11">
        <f t="shared" si="8"/>
        <v>942.64690000000019</v>
      </c>
      <c r="F30" s="1">
        <f t="shared" si="6"/>
        <v>-2.9000000001815351E-3</v>
      </c>
      <c r="G30" s="12">
        <f t="shared" si="9"/>
        <v>-3.4800000002178422E-2</v>
      </c>
      <c r="J30" s="17"/>
      <c r="K30" s="16"/>
      <c r="L30" s="1"/>
    </row>
    <row r="31" spans="1:19" ht="16.5" thickBot="1" x14ac:dyDescent="0.3">
      <c r="A31" s="9" t="s">
        <v>17</v>
      </c>
      <c r="B31" s="10">
        <v>10</v>
      </c>
      <c r="C31" s="36">
        <v>59308.072999999997</v>
      </c>
      <c r="D31" s="39">
        <v>942.69299999999998</v>
      </c>
      <c r="E31" s="10">
        <v>942.69299999999998</v>
      </c>
      <c r="F31" s="10">
        <f t="shared" ref="F31" si="10">SUM(D31-E31)</f>
        <v>0</v>
      </c>
      <c r="G31" s="13">
        <f t="shared" si="9"/>
        <v>0</v>
      </c>
      <c r="J31" s="17"/>
      <c r="K31" s="16"/>
    </row>
    <row r="32" spans="1:19" ht="15.75" x14ac:dyDescent="0.25">
      <c r="E32" s="11"/>
      <c r="J32" s="1"/>
      <c r="K32" s="1"/>
      <c r="L32" s="1"/>
    </row>
  </sheetData>
  <mergeCells count="18">
    <mergeCell ref="A5:I5"/>
    <mergeCell ref="A6:I6"/>
    <mergeCell ref="A2:I2"/>
    <mergeCell ref="A3:I3"/>
    <mergeCell ref="A4:I4"/>
    <mergeCell ref="A18:G18"/>
    <mergeCell ref="L8:L9"/>
    <mergeCell ref="A8:B8"/>
    <mergeCell ref="G8:G9"/>
    <mergeCell ref="H9:I9"/>
    <mergeCell ref="K8:K9"/>
    <mergeCell ref="F19:F20"/>
    <mergeCell ref="G19:G20"/>
    <mergeCell ref="A19:A20"/>
    <mergeCell ref="B19:B20"/>
    <mergeCell ref="C19:C20"/>
    <mergeCell ref="D19:D20"/>
    <mergeCell ref="E19:E20"/>
  </mergeCells>
  <printOptions gridLines="1"/>
  <pageMargins left="0.7" right="0.7" top="0.75" bottom="0.75" header="0.3" footer="0.3"/>
  <pageSetup paperSize="3" scale="92" orientation="landscape" r:id="rId1"/>
  <ignoredErrors>
    <ignoredError sqref="E11:E1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 Koger</dc:creator>
  <cp:lastModifiedBy>Andrew Baker</cp:lastModifiedBy>
  <cp:lastPrinted>2023-08-24T18:30:20Z</cp:lastPrinted>
  <dcterms:created xsi:type="dcterms:W3CDTF">2019-11-25T13:07:37Z</dcterms:created>
  <dcterms:modified xsi:type="dcterms:W3CDTF">2023-08-25T20:29:39Z</dcterms:modified>
</cp:coreProperties>
</file>